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SML_12\Desktop\Търгове 2024-2025\Търг 2\Тръжни документи\"/>
    </mc:Choice>
  </mc:AlternateContent>
  <bookViews>
    <workbookView xWindow="480" yWindow="30" windowWidth="15315" windowHeight="7995" tabRatio="866"/>
  </bookViews>
  <sheets>
    <sheet name="Аренда-Наем ЕПК, МФ и З" sheetId="10" r:id="rId1"/>
    <sheet name="създаване на тр.н." sheetId="7" r:id="rId2"/>
    <sheet name="доотглеждане на тр.н." sheetId="6" r:id="rId3"/>
    <sheet name="§12а - стопански дворове" sheetId="2" r:id="rId4"/>
    <sheet name="Sheet3" sheetId="3" r:id="rId5"/>
  </sheets>
  <calcPr calcId="162913"/>
</workbook>
</file>

<file path=xl/calcChain.xml><?xml version="1.0" encoding="utf-8"?>
<calcChain xmlns="http://schemas.openxmlformats.org/spreadsheetml/2006/main">
  <c r="K6" i="10" l="1"/>
  <c r="K7" i="10"/>
  <c r="K8" i="10"/>
  <c r="K9" i="10"/>
  <c r="K10" i="10"/>
  <c r="K11" i="10"/>
  <c r="K12" i="10"/>
  <c r="K13" i="10"/>
  <c r="K14" i="10"/>
  <c r="K15" i="10"/>
  <c r="K16" i="10"/>
  <c r="K17" i="10"/>
  <c r="K18" i="10"/>
  <c r="K19" i="10"/>
  <c r="K20" i="10"/>
  <c r="K21" i="10"/>
  <c r="K22" i="10"/>
  <c r="K23" i="10"/>
  <c r="K24" i="10"/>
  <c r="K25" i="10"/>
  <c r="K26" i="10"/>
  <c r="K27" i="10"/>
  <c r="K28" i="10"/>
  <c r="K29" i="10"/>
  <c r="K30" i="10"/>
  <c r="K31" i="10"/>
  <c r="K32" i="10"/>
  <c r="K33" i="10"/>
  <c r="K34" i="10"/>
  <c r="K35" i="10"/>
  <c r="K36" i="10"/>
  <c r="K37" i="10"/>
  <c r="K38" i="10"/>
  <c r="K39" i="10"/>
  <c r="K40" i="10"/>
  <c r="K41" i="10"/>
  <c r="K42" i="10"/>
  <c r="K43" i="10"/>
  <c r="K44" i="10"/>
  <c r="K45" i="10"/>
  <c r="K46" i="10"/>
  <c r="K47" i="10"/>
  <c r="K48" i="10"/>
  <c r="K49" i="10"/>
  <c r="K50" i="10"/>
  <c r="K51" i="10"/>
  <c r="K52" i="10"/>
  <c r="K53" i="10"/>
  <c r="K54" i="10"/>
  <c r="K55" i="10"/>
  <c r="K56" i="10"/>
  <c r="K5" i="10"/>
  <c r="E57" i="10" l="1"/>
</calcChain>
</file>

<file path=xl/sharedStrings.xml><?xml version="1.0" encoding="utf-8"?>
<sst xmlns="http://schemas.openxmlformats.org/spreadsheetml/2006/main" count="367" uniqueCount="101">
  <si>
    <t>Община</t>
  </si>
  <si>
    <t>Землище</t>
  </si>
  <si>
    <t>НТП</t>
  </si>
  <si>
    <t>Категория на земята</t>
  </si>
  <si>
    <t xml:space="preserve">№ по ред </t>
  </si>
  <si>
    <t>Площ (дка)</t>
  </si>
  <si>
    <t>Поливност</t>
  </si>
  <si>
    <t>Вид на съществуващото  насаждение</t>
  </si>
  <si>
    <t>Година на засаждане</t>
  </si>
  <si>
    <t>Срок на отдаване</t>
  </si>
  <si>
    <t>Начална тръжна цена (лв./дка)</t>
  </si>
  <si>
    <t>Размер на депозит (лева)</t>
  </si>
  <si>
    <t>Поземлен имот с идентификатор по КК</t>
  </si>
  <si>
    <t>Вид насаждение</t>
  </si>
  <si>
    <t>Гратисен период</t>
  </si>
  <si>
    <t xml:space="preserve">Поземлен имот с идентификатор по КК </t>
  </si>
  <si>
    <t>Срок за ползване (стопански години)</t>
  </si>
  <si>
    <r>
      <rPr>
        <sz val="11"/>
        <color rgb="FF3F3F3F"/>
        <rFont val="Calibri"/>
        <family val="2"/>
        <charset val="204"/>
        <scheme val="minor"/>
      </rPr>
      <t xml:space="preserve"> Списък на земеделските земи </t>
    </r>
    <r>
      <rPr>
        <b/>
        <sz val="11"/>
        <color rgb="FF3F3F3F"/>
        <rFont val="Calibri"/>
        <family val="2"/>
        <charset val="204"/>
        <scheme val="minor"/>
      </rPr>
      <t>по § 12а от ПЗР на ЗСПЗЗ</t>
    </r>
    <r>
      <rPr>
        <sz val="11"/>
        <color rgb="FF3F3F3F"/>
        <rFont val="Calibri"/>
        <family val="2"/>
        <charset val="204"/>
        <scheme val="minor"/>
      </rPr>
      <t xml:space="preserve">, с изключения на пасища, мери и ливади, находящи се на територията на област …………………, за отдаване </t>
    </r>
    <r>
      <rPr>
        <b/>
        <sz val="11"/>
        <color rgb="FF3F3F3F"/>
        <rFont val="Calibri"/>
        <family val="2"/>
        <charset val="204"/>
        <scheme val="minor"/>
      </rPr>
      <t xml:space="preserve">под наем </t>
    </r>
    <r>
      <rPr>
        <sz val="11"/>
        <color rgb="FF3F3F3F"/>
        <rFont val="Calibri"/>
        <family val="2"/>
        <charset val="204"/>
        <scheme val="minor"/>
      </rPr>
      <t>за срок от</t>
    </r>
    <r>
      <rPr>
        <b/>
        <sz val="11"/>
        <color rgb="FF3F3F3F"/>
        <rFont val="Calibri"/>
        <family val="2"/>
        <charset val="204"/>
        <scheme val="minor"/>
      </rPr>
      <t xml:space="preserve"> 5 (пет) </t>
    </r>
    <r>
      <rPr>
        <sz val="11"/>
        <color rgb="FF3F3F3F"/>
        <rFont val="Calibri"/>
        <family val="2"/>
        <charset val="204"/>
        <scheme val="minor"/>
      </rPr>
      <t xml:space="preserve">стопански години </t>
    </r>
    <r>
      <rPr>
        <b/>
        <sz val="11"/>
        <color rgb="FF3F3F3F"/>
        <rFont val="Calibri"/>
        <family val="2"/>
        <charset val="204"/>
        <scheme val="minor"/>
      </rPr>
      <t xml:space="preserve">, </t>
    </r>
    <r>
      <rPr>
        <sz val="11"/>
        <color rgb="FF3F3F3F"/>
        <rFont val="Calibri"/>
        <family val="2"/>
        <charset val="204"/>
        <scheme val="minor"/>
      </rPr>
      <t>обект на търг за стопанската 2024/2025 година</t>
    </r>
  </si>
  <si>
    <t>Списък на земеделските земи, находящи се на територията на област …………………, за дългосрочно отдаване под аренда за  отглеждане на съществуващи трайни насаждения, обект на търг за стопанската 2024/2025 година</t>
  </si>
  <si>
    <r>
      <rPr>
        <sz val="11"/>
        <color rgb="FF3F3F3F"/>
        <rFont val="Calibri"/>
        <family val="2"/>
        <charset val="204"/>
        <scheme val="minor"/>
      </rPr>
      <t xml:space="preserve">Списък на земеделските земи, находящи се на територията на област …………………, за </t>
    </r>
    <r>
      <rPr>
        <b/>
        <sz val="11"/>
        <color rgb="FF3F3F3F"/>
        <rFont val="Calibri"/>
        <family val="2"/>
        <charset val="204"/>
        <scheme val="minor"/>
      </rPr>
      <t>дългосрочно отдаване</t>
    </r>
    <r>
      <rPr>
        <sz val="11"/>
        <color rgb="FF3F3F3F"/>
        <rFont val="Calibri"/>
        <family val="2"/>
        <charset val="204"/>
        <scheme val="minor"/>
      </rPr>
      <t xml:space="preserve"> под аренда </t>
    </r>
    <r>
      <rPr>
        <b/>
        <sz val="11"/>
        <color rgb="FF3F3F3F"/>
        <rFont val="Calibri"/>
        <family val="2"/>
        <charset val="204"/>
        <scheme val="minor"/>
      </rPr>
      <t xml:space="preserve">за създаване и отглеждане на трайни насаждения, </t>
    </r>
    <r>
      <rPr>
        <sz val="11"/>
        <color rgb="FF3F3F3F"/>
        <rFont val="Calibri"/>
        <family val="2"/>
        <charset val="204"/>
        <scheme val="minor"/>
      </rPr>
      <t>обект на търг за стопанската 2024/2025 година</t>
    </r>
  </si>
  <si>
    <t>Девин</t>
  </si>
  <si>
    <t>Грохотно</t>
  </si>
  <si>
    <t>17957.4.135</t>
  </si>
  <si>
    <t>нива</t>
  </si>
  <si>
    <t>VІІ</t>
  </si>
  <si>
    <t>не поливен</t>
  </si>
  <si>
    <t>Гьоврен</t>
  </si>
  <si>
    <t>18424.3.1072</t>
  </si>
  <si>
    <t>Х</t>
  </si>
  <si>
    <t>18424.3.241</t>
  </si>
  <si>
    <t>18424.3.352</t>
  </si>
  <si>
    <t>Михалково</t>
  </si>
  <si>
    <t>48547.89.4</t>
  </si>
  <si>
    <t>48547.90.5</t>
  </si>
  <si>
    <t>48547.92.124</t>
  </si>
  <si>
    <t>48547.99.5</t>
  </si>
  <si>
    <t>VІІІ</t>
  </si>
  <si>
    <t>Триград</t>
  </si>
  <si>
    <t>73105.12.461</t>
  </si>
  <si>
    <t>Чуруково</t>
  </si>
  <si>
    <t>81815.5.232</t>
  </si>
  <si>
    <t>Неделино</t>
  </si>
  <si>
    <t>Гърнати</t>
  </si>
  <si>
    <t>18374.1.125</t>
  </si>
  <si>
    <t>ІХ</t>
  </si>
  <si>
    <t>18374.1.123</t>
  </si>
  <si>
    <t>18374.1.131</t>
  </si>
  <si>
    <t>18374.1.296</t>
  </si>
  <si>
    <t>18374.1.370</t>
  </si>
  <si>
    <t>Еленка</t>
  </si>
  <si>
    <t>41157.1.18</t>
  </si>
  <si>
    <t>41157.1.546</t>
  </si>
  <si>
    <t>51319.11.333</t>
  </si>
  <si>
    <t>51319.11.367</t>
  </si>
  <si>
    <t>51319.11.373</t>
  </si>
  <si>
    <t>51319.11.390</t>
  </si>
  <si>
    <t>51319.20.127</t>
  </si>
  <si>
    <t>51319.20.253</t>
  </si>
  <si>
    <t>51319.20.254</t>
  </si>
  <si>
    <t>51319.20.255</t>
  </si>
  <si>
    <t>51319.21.62</t>
  </si>
  <si>
    <t>51319.22.272</t>
  </si>
  <si>
    <t>51319.22.28</t>
  </si>
  <si>
    <t>51319.22.387</t>
  </si>
  <si>
    <t>51319.22.390</t>
  </si>
  <si>
    <t>51319.24.398</t>
  </si>
  <si>
    <t>51319.24.418</t>
  </si>
  <si>
    <t>51319.24.420</t>
  </si>
  <si>
    <t>51319.24.423</t>
  </si>
  <si>
    <t>51319.25.164</t>
  </si>
  <si>
    <t>51319.25.238</t>
  </si>
  <si>
    <t>51319.25.239</t>
  </si>
  <si>
    <t>51319.25.252</t>
  </si>
  <si>
    <t>V</t>
  </si>
  <si>
    <t>Средец</t>
  </si>
  <si>
    <t>68309.1.230</t>
  </si>
  <si>
    <t xml:space="preserve"> нива</t>
  </si>
  <si>
    <t>68309.2.10</t>
  </si>
  <si>
    <t>изоставена орна земя</t>
  </si>
  <si>
    <t>68309.2.11</t>
  </si>
  <si>
    <t>68309.2.18</t>
  </si>
  <si>
    <t>68309.2.660</t>
  </si>
  <si>
    <t>68309.2.723</t>
  </si>
  <si>
    <t>68309.2.78</t>
  </si>
  <si>
    <t>68309.2.80</t>
  </si>
  <si>
    <t>68309.2.81</t>
  </si>
  <si>
    <t>68309.2.84</t>
  </si>
  <si>
    <t>68309.2.89</t>
  </si>
  <si>
    <t>Рудозем</t>
  </si>
  <si>
    <t>Оглед</t>
  </si>
  <si>
    <t>53309.7.19</t>
  </si>
  <si>
    <t>Нива</t>
  </si>
  <si>
    <t>VІ</t>
  </si>
  <si>
    <t>общо за областта:</t>
  </si>
  <si>
    <t>Осиково</t>
  </si>
  <si>
    <t>54198.12.56</t>
  </si>
  <si>
    <t>81815.4.183</t>
  </si>
  <si>
    <r>
      <rPr>
        <sz val="11"/>
        <color rgb="FF3F3F3F"/>
        <rFont val="Calibri"/>
        <family val="2"/>
        <charset val="204"/>
        <scheme val="minor"/>
      </rPr>
      <t>Списък на земеделските земи, находящи се на територията на област Смолян,</t>
    </r>
    <r>
      <rPr>
        <b/>
        <sz val="11"/>
        <color rgb="FF3F3F3F"/>
        <rFont val="Calibri"/>
        <family val="2"/>
        <charset val="204"/>
        <scheme val="minor"/>
      </rPr>
      <t xml:space="preserve"> за дългосрочно отдаване (от 5-пет до ... стопански години)</t>
    </r>
    <r>
      <rPr>
        <sz val="11"/>
        <color rgb="FF3F3F3F"/>
        <rFont val="Calibri"/>
        <family val="2"/>
        <charset val="204"/>
        <scheme val="minor"/>
      </rPr>
      <t xml:space="preserve"> </t>
    </r>
    <r>
      <rPr>
        <b/>
        <sz val="11"/>
        <color rgb="FF3F3F3F"/>
        <rFont val="Calibri"/>
        <family val="2"/>
        <charset val="204"/>
        <scheme val="minor"/>
      </rPr>
      <t xml:space="preserve">под аренда/наем за отглеждане на едногодишни полски култури, многогодишни фуражни култури или зеленчуци, </t>
    </r>
    <r>
      <rPr>
        <sz val="11"/>
        <color rgb="FF3F3F3F"/>
        <rFont val="Calibri"/>
        <family val="2"/>
        <charset val="204"/>
        <scheme val="minor"/>
      </rPr>
      <t>обект на търг за стопанската 2024/2025 година</t>
    </r>
  </si>
  <si>
    <t>МГ/ГДАР</t>
  </si>
  <si>
    <t>Директор ОД"Земеделие" - Смолян:</t>
  </si>
  <si>
    <t>/инж.Георги Коджебашев/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</si>
</sst>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11"/>
      <color rgb="FF3F3F3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A5A5A5"/>
      </patternFill>
    </fill>
  </fills>
  <borders count="15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2" borderId="1" applyNumberFormat="0" applyAlignment="0" applyProtection="0"/>
    <xf numFmtId="0" fontId="2" fillId="3" borderId="2" applyNumberFormat="0" applyAlignment="0" applyProtection="0"/>
  </cellStyleXfs>
  <cellXfs count="29">
    <xf numFmtId="0" fontId="0" fillId="0" borderId="0" xfId="0"/>
    <xf numFmtId="0" fontId="3" fillId="0" borderId="0" xfId="0" applyFont="1" applyAlignment="1">
      <alignment vertical="center"/>
    </xf>
    <xf numFmtId="0" fontId="2" fillId="3" borderId="2" xfId="2" applyAlignment="1">
      <alignment horizontal="center" wrapText="1"/>
    </xf>
    <xf numFmtId="0" fontId="2" fillId="3" borderId="2" xfId="2" applyAlignment="1">
      <alignment horizontal="center"/>
    </xf>
    <xf numFmtId="0" fontId="0" fillId="0" borderId="0" xfId="0" applyAlignment="1">
      <alignment horizontal="center"/>
    </xf>
    <xf numFmtId="0" fontId="2" fillId="3" borderId="4" xfId="2" applyBorder="1" applyAlignment="1">
      <alignment horizontal="center" wrapText="1"/>
    </xf>
    <xf numFmtId="0" fontId="2" fillId="3" borderId="4" xfId="2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3" xfId="0" applyBorder="1"/>
    <xf numFmtId="0" fontId="0" fillId="0" borderId="3" xfId="0" applyBorder="1" applyAlignment="1">
      <alignment wrapText="1"/>
    </xf>
    <xf numFmtId="0" fontId="0" fillId="0" borderId="5" xfId="0" applyBorder="1" applyAlignment="1">
      <alignment horizontal="center"/>
    </xf>
    <xf numFmtId="0" fontId="5" fillId="0" borderId="6" xfId="0" applyFont="1" applyBorder="1"/>
    <xf numFmtId="0" fontId="0" fillId="0" borderId="6" xfId="0" applyBorder="1" applyAlignment="1">
      <alignment horizontal="center"/>
    </xf>
    <xf numFmtId="0" fontId="0" fillId="0" borderId="6" xfId="0" applyBorder="1"/>
    <xf numFmtId="0" fontId="0" fillId="0" borderId="7" xfId="0" applyBorder="1"/>
    <xf numFmtId="0" fontId="5" fillId="0" borderId="8" xfId="0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0" fillId="0" borderId="11" xfId="0" applyBorder="1" applyAlignment="1">
      <alignment horizontal="center"/>
    </xf>
    <xf numFmtId="2" fontId="0" fillId="0" borderId="12" xfId="0" applyNumberFormat="1" applyBorder="1"/>
    <xf numFmtId="0" fontId="0" fillId="0" borderId="13" xfId="0" applyBorder="1"/>
    <xf numFmtId="0" fontId="0" fillId="0" borderId="13" xfId="0" applyBorder="1" applyAlignment="1">
      <alignment horizontal="center"/>
    </xf>
    <xf numFmtId="2" fontId="0" fillId="0" borderId="14" xfId="0" applyNumberFormat="1" applyBorder="1"/>
    <xf numFmtId="0" fontId="0" fillId="0" borderId="0" xfId="0" applyBorder="1" applyAlignment="1">
      <alignment horizontal="center"/>
    </xf>
    <xf numFmtId="0" fontId="5" fillId="0" borderId="0" xfId="0" applyFont="1" applyBorder="1"/>
    <xf numFmtId="0" fontId="0" fillId="0" borderId="0" xfId="0" applyBorder="1"/>
    <xf numFmtId="0" fontId="1" fillId="2" borderId="1" xfId="1" applyAlignment="1">
      <alignment horizontal="center" vertical="center" wrapText="1"/>
    </xf>
    <xf numFmtId="0" fontId="0" fillId="0" borderId="0" xfId="0" applyAlignment="1">
      <alignment horizontal="center"/>
    </xf>
    <xf numFmtId="0" fontId="4" fillId="2" borderId="1" xfId="1" applyFont="1" applyAlignment="1">
      <alignment horizontal="center" vertical="center" wrapText="1"/>
    </xf>
  </cellXfs>
  <cellStyles count="3">
    <cellStyle name="Изход" xfId="1" builtinId="21"/>
    <cellStyle name="Контролна клетка" xfId="2" builtinId="23"/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3"/>
  <sheetViews>
    <sheetView tabSelected="1" topLeftCell="A40" workbookViewId="0">
      <selection activeCell="J43" sqref="J43:J44"/>
    </sheetView>
  </sheetViews>
  <sheetFormatPr defaultRowHeight="15" x14ac:dyDescent="0.25"/>
  <cols>
    <col min="1" max="1" width="5.5703125" customWidth="1"/>
    <col min="2" max="2" width="10.5703125" customWidth="1"/>
    <col min="3" max="3" width="11.140625" customWidth="1"/>
    <col min="4" max="4" width="14.42578125" customWidth="1"/>
    <col min="5" max="5" width="8.140625" customWidth="1"/>
    <col min="6" max="6" width="11.140625" customWidth="1"/>
    <col min="7" max="7" width="13.7109375" customWidth="1"/>
    <col min="8" max="8" width="12.5703125" customWidth="1"/>
    <col min="9" max="10" width="13.85546875" customWidth="1"/>
    <col min="11" max="11" width="11.5703125" customWidth="1"/>
  </cols>
  <sheetData>
    <row r="1" spans="1:15" ht="65.25" customHeight="1" x14ac:dyDescent="0.25">
      <c r="A1" s="26" t="s">
        <v>97</v>
      </c>
      <c r="B1" s="26"/>
      <c r="C1" s="26"/>
      <c r="D1" s="26"/>
      <c r="E1" s="26"/>
      <c r="F1" s="26"/>
      <c r="G1" s="26"/>
      <c r="H1" s="26"/>
      <c r="I1" s="26"/>
      <c r="J1" s="26"/>
      <c r="K1" s="26"/>
    </row>
    <row r="2" spans="1:15" ht="15.75" thickBot="1" x14ac:dyDescent="0.3">
      <c r="A2" s="1"/>
    </row>
    <row r="3" spans="1:15" ht="61.5" thickTop="1" thickBot="1" x14ac:dyDescent="0.3">
      <c r="A3" s="5" t="s">
        <v>4</v>
      </c>
      <c r="B3" s="6" t="s">
        <v>0</v>
      </c>
      <c r="C3" s="6" t="s">
        <v>1</v>
      </c>
      <c r="D3" s="5" t="s">
        <v>12</v>
      </c>
      <c r="E3" s="5" t="s">
        <v>5</v>
      </c>
      <c r="F3" s="5" t="s">
        <v>3</v>
      </c>
      <c r="G3" s="6" t="s">
        <v>2</v>
      </c>
      <c r="H3" s="6" t="s">
        <v>6</v>
      </c>
      <c r="I3" s="5" t="s">
        <v>16</v>
      </c>
      <c r="J3" s="5" t="s">
        <v>10</v>
      </c>
      <c r="K3" s="5" t="s">
        <v>11</v>
      </c>
    </row>
    <row r="4" spans="1:15" x14ac:dyDescent="0.25">
      <c r="A4" s="15">
        <v>1</v>
      </c>
      <c r="B4" s="16">
        <v>2</v>
      </c>
      <c r="C4" s="16">
        <v>3</v>
      </c>
      <c r="D4" s="16">
        <v>4</v>
      </c>
      <c r="E4" s="16">
        <v>5</v>
      </c>
      <c r="F4" s="16">
        <v>6</v>
      </c>
      <c r="G4" s="16">
        <v>7</v>
      </c>
      <c r="H4" s="16">
        <v>8</v>
      </c>
      <c r="I4" s="16">
        <v>9</v>
      </c>
      <c r="J4" s="16">
        <v>10</v>
      </c>
      <c r="K4" s="17">
        <v>11</v>
      </c>
    </row>
    <row r="5" spans="1:15" x14ac:dyDescent="0.25">
      <c r="A5" s="18">
        <v>1</v>
      </c>
      <c r="B5" s="8" t="s">
        <v>20</v>
      </c>
      <c r="C5" s="8" t="s">
        <v>21</v>
      </c>
      <c r="D5" s="8" t="s">
        <v>22</v>
      </c>
      <c r="E5" s="8">
        <v>0.48599999999999999</v>
      </c>
      <c r="F5" s="7" t="s">
        <v>24</v>
      </c>
      <c r="G5" s="8" t="s">
        <v>23</v>
      </c>
      <c r="H5" s="8" t="s">
        <v>25</v>
      </c>
      <c r="I5" s="7">
        <v>5</v>
      </c>
      <c r="J5" s="7">
        <v>38</v>
      </c>
      <c r="K5" s="19">
        <f>E5*J5*O5</f>
        <v>3.6936</v>
      </c>
      <c r="O5">
        <v>0.2</v>
      </c>
    </row>
    <row r="6" spans="1:15" x14ac:dyDescent="0.25">
      <c r="A6" s="18">
        <v>2</v>
      </c>
      <c r="B6" s="8" t="s">
        <v>20</v>
      </c>
      <c r="C6" s="8" t="s">
        <v>26</v>
      </c>
      <c r="D6" s="8" t="s">
        <v>27</v>
      </c>
      <c r="E6" s="8">
        <v>0.17399999999999999</v>
      </c>
      <c r="F6" s="7" t="s">
        <v>28</v>
      </c>
      <c r="G6" s="8" t="s">
        <v>23</v>
      </c>
      <c r="H6" s="8" t="s">
        <v>25</v>
      </c>
      <c r="I6" s="7">
        <v>5</v>
      </c>
      <c r="J6" s="7">
        <v>38</v>
      </c>
      <c r="K6" s="19">
        <f t="shared" ref="K6:K56" si="0">E6*J6*O6</f>
        <v>1.3224</v>
      </c>
      <c r="O6">
        <v>0.2</v>
      </c>
    </row>
    <row r="7" spans="1:15" x14ac:dyDescent="0.25">
      <c r="A7" s="18">
        <v>3</v>
      </c>
      <c r="B7" s="8" t="s">
        <v>20</v>
      </c>
      <c r="C7" s="8" t="s">
        <v>26</v>
      </c>
      <c r="D7" s="8" t="s">
        <v>29</v>
      </c>
      <c r="E7" s="8">
        <v>0.747</v>
      </c>
      <c r="F7" s="7" t="s">
        <v>28</v>
      </c>
      <c r="G7" s="8" t="s">
        <v>23</v>
      </c>
      <c r="H7" s="8" t="s">
        <v>25</v>
      </c>
      <c r="I7" s="7">
        <v>5</v>
      </c>
      <c r="J7" s="7">
        <v>38</v>
      </c>
      <c r="K7" s="19">
        <f t="shared" si="0"/>
        <v>5.6772</v>
      </c>
      <c r="O7">
        <v>0.2</v>
      </c>
    </row>
    <row r="8" spans="1:15" x14ac:dyDescent="0.25">
      <c r="A8" s="18">
        <v>4</v>
      </c>
      <c r="B8" s="8" t="s">
        <v>20</v>
      </c>
      <c r="C8" s="8" t="s">
        <v>26</v>
      </c>
      <c r="D8" s="8" t="s">
        <v>30</v>
      </c>
      <c r="E8" s="8">
        <v>0.56000000000000005</v>
      </c>
      <c r="F8" s="7" t="s">
        <v>28</v>
      </c>
      <c r="G8" s="8" t="s">
        <v>23</v>
      </c>
      <c r="H8" s="8" t="s">
        <v>25</v>
      </c>
      <c r="I8" s="7">
        <v>5</v>
      </c>
      <c r="J8" s="7">
        <v>38</v>
      </c>
      <c r="K8" s="19">
        <f t="shared" si="0"/>
        <v>4.2560000000000002</v>
      </c>
      <c r="O8">
        <v>0.2</v>
      </c>
    </row>
    <row r="9" spans="1:15" x14ac:dyDescent="0.25">
      <c r="A9" s="18">
        <v>5</v>
      </c>
      <c r="B9" s="8" t="s">
        <v>20</v>
      </c>
      <c r="C9" s="8" t="s">
        <v>31</v>
      </c>
      <c r="D9" s="8" t="s">
        <v>32</v>
      </c>
      <c r="E9" s="8">
        <v>0.28299999999999997</v>
      </c>
      <c r="F9" s="7" t="s">
        <v>28</v>
      </c>
      <c r="G9" s="8" t="s">
        <v>23</v>
      </c>
      <c r="H9" s="8" t="s">
        <v>25</v>
      </c>
      <c r="I9" s="7">
        <v>5</v>
      </c>
      <c r="J9" s="7">
        <v>38</v>
      </c>
      <c r="K9" s="19">
        <f t="shared" si="0"/>
        <v>2.1507999999999998</v>
      </c>
      <c r="O9">
        <v>0.2</v>
      </c>
    </row>
    <row r="10" spans="1:15" x14ac:dyDescent="0.25">
      <c r="A10" s="18">
        <v>6</v>
      </c>
      <c r="B10" s="8" t="s">
        <v>20</v>
      </c>
      <c r="C10" s="8" t="s">
        <v>31</v>
      </c>
      <c r="D10" s="8" t="s">
        <v>33</v>
      </c>
      <c r="E10" s="8">
        <v>0.254</v>
      </c>
      <c r="F10" s="7" t="s">
        <v>28</v>
      </c>
      <c r="G10" s="8" t="s">
        <v>23</v>
      </c>
      <c r="H10" s="8" t="s">
        <v>25</v>
      </c>
      <c r="I10" s="7">
        <v>5</v>
      </c>
      <c r="J10" s="7">
        <v>38</v>
      </c>
      <c r="K10" s="19">
        <f t="shared" si="0"/>
        <v>1.9304000000000003</v>
      </c>
      <c r="O10">
        <v>0.2</v>
      </c>
    </row>
    <row r="11" spans="1:15" x14ac:dyDescent="0.25">
      <c r="A11" s="18">
        <v>7</v>
      </c>
      <c r="B11" s="8" t="s">
        <v>20</v>
      </c>
      <c r="C11" s="8" t="s">
        <v>31</v>
      </c>
      <c r="D11" s="8" t="s">
        <v>34</v>
      </c>
      <c r="E11" s="8">
        <v>1.0449999999999999</v>
      </c>
      <c r="F11" s="7" t="s">
        <v>28</v>
      </c>
      <c r="G11" s="8" t="s">
        <v>23</v>
      </c>
      <c r="H11" s="8" t="s">
        <v>25</v>
      </c>
      <c r="I11" s="7">
        <v>5</v>
      </c>
      <c r="J11" s="7">
        <v>38</v>
      </c>
      <c r="K11" s="19">
        <f t="shared" si="0"/>
        <v>7.9419999999999993</v>
      </c>
      <c r="O11">
        <v>0.2</v>
      </c>
    </row>
    <row r="12" spans="1:15" x14ac:dyDescent="0.25">
      <c r="A12" s="18">
        <v>8</v>
      </c>
      <c r="B12" s="8" t="s">
        <v>20</v>
      </c>
      <c r="C12" s="8" t="s">
        <v>31</v>
      </c>
      <c r="D12" s="8" t="s">
        <v>35</v>
      </c>
      <c r="E12" s="8">
        <v>0.30399999999999999</v>
      </c>
      <c r="F12" s="7" t="s">
        <v>36</v>
      </c>
      <c r="G12" s="8" t="s">
        <v>23</v>
      </c>
      <c r="H12" s="8" t="s">
        <v>25</v>
      </c>
      <c r="I12" s="7">
        <v>5</v>
      </c>
      <c r="J12" s="7">
        <v>38</v>
      </c>
      <c r="K12" s="19">
        <f t="shared" si="0"/>
        <v>2.3104</v>
      </c>
      <c r="O12">
        <v>0.2</v>
      </c>
    </row>
    <row r="13" spans="1:15" x14ac:dyDescent="0.25">
      <c r="A13" s="18">
        <v>9</v>
      </c>
      <c r="B13" s="8" t="s">
        <v>20</v>
      </c>
      <c r="C13" s="8" t="s">
        <v>94</v>
      </c>
      <c r="D13" s="8" t="s">
        <v>95</v>
      </c>
      <c r="E13" s="8">
        <v>42.466999999999999</v>
      </c>
      <c r="F13" s="7" t="s">
        <v>28</v>
      </c>
      <c r="G13" s="8" t="s">
        <v>23</v>
      </c>
      <c r="H13" s="8" t="s">
        <v>25</v>
      </c>
      <c r="I13" s="7">
        <v>5</v>
      </c>
      <c r="J13" s="7">
        <v>38</v>
      </c>
      <c r="K13" s="19">
        <f t="shared" si="0"/>
        <v>322.74919999999997</v>
      </c>
      <c r="O13">
        <v>0.2</v>
      </c>
    </row>
    <row r="14" spans="1:15" x14ac:dyDescent="0.25">
      <c r="A14" s="18">
        <v>10</v>
      </c>
      <c r="B14" s="8" t="s">
        <v>20</v>
      </c>
      <c r="C14" s="8" t="s">
        <v>37</v>
      </c>
      <c r="D14" s="8" t="s">
        <v>38</v>
      </c>
      <c r="E14" s="8">
        <v>1.121</v>
      </c>
      <c r="F14" s="7" t="s">
        <v>36</v>
      </c>
      <c r="G14" s="8" t="s">
        <v>23</v>
      </c>
      <c r="H14" s="8" t="s">
        <v>25</v>
      </c>
      <c r="I14" s="7">
        <v>5</v>
      </c>
      <c r="J14" s="7">
        <v>38</v>
      </c>
      <c r="K14" s="19">
        <f t="shared" si="0"/>
        <v>8.5196000000000005</v>
      </c>
      <c r="O14">
        <v>0.2</v>
      </c>
    </row>
    <row r="15" spans="1:15" x14ac:dyDescent="0.25">
      <c r="A15" s="18">
        <v>11</v>
      </c>
      <c r="B15" s="8" t="s">
        <v>20</v>
      </c>
      <c r="C15" s="8" t="s">
        <v>39</v>
      </c>
      <c r="D15" s="8" t="s">
        <v>96</v>
      </c>
      <c r="E15" s="8">
        <v>56.753</v>
      </c>
      <c r="F15" s="7" t="s">
        <v>28</v>
      </c>
      <c r="G15" s="8" t="s">
        <v>23</v>
      </c>
      <c r="H15" s="8" t="s">
        <v>25</v>
      </c>
      <c r="I15" s="7">
        <v>5</v>
      </c>
      <c r="J15" s="7">
        <v>38</v>
      </c>
      <c r="K15" s="19">
        <f t="shared" si="0"/>
        <v>431.32280000000003</v>
      </c>
      <c r="O15">
        <v>0.2</v>
      </c>
    </row>
    <row r="16" spans="1:15" x14ac:dyDescent="0.25">
      <c r="A16" s="18">
        <v>12</v>
      </c>
      <c r="B16" s="8" t="s">
        <v>20</v>
      </c>
      <c r="C16" s="8" t="s">
        <v>39</v>
      </c>
      <c r="D16" s="8" t="s">
        <v>40</v>
      </c>
      <c r="E16" s="8">
        <v>2.8759999999999999</v>
      </c>
      <c r="F16" s="7" t="s">
        <v>28</v>
      </c>
      <c r="G16" s="8" t="s">
        <v>23</v>
      </c>
      <c r="H16" s="8" t="s">
        <v>25</v>
      </c>
      <c r="I16" s="7">
        <v>5</v>
      </c>
      <c r="J16" s="7">
        <v>38</v>
      </c>
      <c r="K16" s="19">
        <f t="shared" si="0"/>
        <v>21.857600000000001</v>
      </c>
      <c r="O16">
        <v>0.2</v>
      </c>
    </row>
    <row r="17" spans="1:15" x14ac:dyDescent="0.25">
      <c r="A17" s="18">
        <v>13</v>
      </c>
      <c r="B17" s="8" t="s">
        <v>41</v>
      </c>
      <c r="C17" s="8" t="s">
        <v>42</v>
      </c>
      <c r="D17" s="8" t="s">
        <v>43</v>
      </c>
      <c r="E17" s="8">
        <v>0.74199999999999999</v>
      </c>
      <c r="F17" s="7" t="s">
        <v>44</v>
      </c>
      <c r="G17" s="8" t="s">
        <v>23</v>
      </c>
      <c r="H17" s="8" t="s">
        <v>25</v>
      </c>
      <c r="I17" s="7">
        <v>5</v>
      </c>
      <c r="J17" s="7">
        <v>38</v>
      </c>
      <c r="K17" s="19">
        <f t="shared" si="0"/>
        <v>5.6391999999999998</v>
      </c>
      <c r="O17">
        <v>0.2</v>
      </c>
    </row>
    <row r="18" spans="1:15" x14ac:dyDescent="0.25">
      <c r="A18" s="18">
        <v>14</v>
      </c>
      <c r="B18" s="8" t="s">
        <v>41</v>
      </c>
      <c r="C18" s="8" t="s">
        <v>42</v>
      </c>
      <c r="D18" s="8" t="s">
        <v>45</v>
      </c>
      <c r="E18" s="8">
        <v>2.085</v>
      </c>
      <c r="F18" s="7" t="s">
        <v>44</v>
      </c>
      <c r="G18" s="8" t="s">
        <v>23</v>
      </c>
      <c r="H18" s="8" t="s">
        <v>25</v>
      </c>
      <c r="I18" s="7">
        <v>5</v>
      </c>
      <c r="J18" s="7">
        <v>38</v>
      </c>
      <c r="K18" s="19">
        <f t="shared" si="0"/>
        <v>15.846000000000002</v>
      </c>
      <c r="O18">
        <v>0.2</v>
      </c>
    </row>
    <row r="19" spans="1:15" x14ac:dyDescent="0.25">
      <c r="A19" s="18">
        <v>15</v>
      </c>
      <c r="B19" s="8" t="s">
        <v>41</v>
      </c>
      <c r="C19" s="8" t="s">
        <v>42</v>
      </c>
      <c r="D19" s="8" t="s">
        <v>46</v>
      </c>
      <c r="E19" s="8">
        <v>0.72099999999999997</v>
      </c>
      <c r="F19" s="7" t="s">
        <v>44</v>
      </c>
      <c r="G19" s="8" t="s">
        <v>23</v>
      </c>
      <c r="H19" s="8" t="s">
        <v>25</v>
      </c>
      <c r="I19" s="7">
        <v>5</v>
      </c>
      <c r="J19" s="7">
        <v>38</v>
      </c>
      <c r="K19" s="19">
        <f t="shared" si="0"/>
        <v>5.4796000000000005</v>
      </c>
      <c r="O19">
        <v>0.2</v>
      </c>
    </row>
    <row r="20" spans="1:15" x14ac:dyDescent="0.25">
      <c r="A20" s="18">
        <v>16</v>
      </c>
      <c r="B20" s="8" t="s">
        <v>41</v>
      </c>
      <c r="C20" s="8" t="s">
        <v>42</v>
      </c>
      <c r="D20" s="8" t="s">
        <v>47</v>
      </c>
      <c r="E20" s="8">
        <v>1.7370000000000001</v>
      </c>
      <c r="F20" s="7" t="s">
        <v>36</v>
      </c>
      <c r="G20" s="8" t="s">
        <v>23</v>
      </c>
      <c r="H20" s="8" t="s">
        <v>25</v>
      </c>
      <c r="I20" s="7">
        <v>5</v>
      </c>
      <c r="J20" s="7">
        <v>38</v>
      </c>
      <c r="K20" s="19">
        <f t="shared" si="0"/>
        <v>13.2012</v>
      </c>
      <c r="O20">
        <v>0.2</v>
      </c>
    </row>
    <row r="21" spans="1:15" x14ac:dyDescent="0.25">
      <c r="A21" s="18">
        <v>17</v>
      </c>
      <c r="B21" s="8" t="s">
        <v>41</v>
      </c>
      <c r="C21" s="8" t="s">
        <v>42</v>
      </c>
      <c r="D21" s="8" t="s">
        <v>48</v>
      </c>
      <c r="E21" s="8">
        <v>1.069</v>
      </c>
      <c r="F21" s="7" t="s">
        <v>36</v>
      </c>
      <c r="G21" s="8" t="s">
        <v>23</v>
      </c>
      <c r="H21" s="8" t="s">
        <v>25</v>
      </c>
      <c r="I21" s="7">
        <v>5</v>
      </c>
      <c r="J21" s="7">
        <v>38</v>
      </c>
      <c r="K21" s="19">
        <f t="shared" si="0"/>
        <v>8.1243999999999996</v>
      </c>
      <c r="O21">
        <v>0.2</v>
      </c>
    </row>
    <row r="22" spans="1:15" x14ac:dyDescent="0.25">
      <c r="A22" s="18">
        <v>18</v>
      </c>
      <c r="B22" s="8" t="s">
        <v>41</v>
      </c>
      <c r="C22" s="8" t="s">
        <v>49</v>
      </c>
      <c r="D22" s="8" t="s">
        <v>50</v>
      </c>
      <c r="E22" s="8">
        <v>1.3120000000000001</v>
      </c>
      <c r="F22" s="7" t="s">
        <v>44</v>
      </c>
      <c r="G22" s="8" t="s">
        <v>23</v>
      </c>
      <c r="H22" s="8" t="s">
        <v>25</v>
      </c>
      <c r="I22" s="7">
        <v>5</v>
      </c>
      <c r="J22" s="7">
        <v>38</v>
      </c>
      <c r="K22" s="19">
        <f t="shared" si="0"/>
        <v>9.9712000000000014</v>
      </c>
      <c r="O22">
        <v>0.2</v>
      </c>
    </row>
    <row r="23" spans="1:15" x14ac:dyDescent="0.25">
      <c r="A23" s="18">
        <v>19</v>
      </c>
      <c r="B23" s="8" t="s">
        <v>41</v>
      </c>
      <c r="C23" s="8" t="s">
        <v>49</v>
      </c>
      <c r="D23" s="8" t="s">
        <v>51</v>
      </c>
      <c r="E23" s="8">
        <v>0.88800000000000001</v>
      </c>
      <c r="F23" s="7" t="s">
        <v>44</v>
      </c>
      <c r="G23" s="8" t="s">
        <v>23</v>
      </c>
      <c r="H23" s="8" t="s">
        <v>25</v>
      </c>
      <c r="I23" s="7">
        <v>5</v>
      </c>
      <c r="J23" s="7">
        <v>38</v>
      </c>
      <c r="K23" s="19">
        <f t="shared" si="0"/>
        <v>6.7488000000000001</v>
      </c>
      <c r="O23">
        <v>0.2</v>
      </c>
    </row>
    <row r="24" spans="1:15" x14ac:dyDescent="0.25">
      <c r="A24" s="18">
        <v>20</v>
      </c>
      <c r="B24" s="8" t="s">
        <v>41</v>
      </c>
      <c r="C24" s="8" t="s">
        <v>41</v>
      </c>
      <c r="D24" s="8" t="s">
        <v>52</v>
      </c>
      <c r="E24" s="8">
        <v>0.23799999999999999</v>
      </c>
      <c r="F24" s="7" t="s">
        <v>36</v>
      </c>
      <c r="G24" s="8" t="s">
        <v>23</v>
      </c>
      <c r="H24" s="8" t="s">
        <v>25</v>
      </c>
      <c r="I24" s="7">
        <v>5</v>
      </c>
      <c r="J24" s="7">
        <v>38</v>
      </c>
      <c r="K24" s="19">
        <f t="shared" si="0"/>
        <v>1.8088000000000002</v>
      </c>
      <c r="O24">
        <v>0.2</v>
      </c>
    </row>
    <row r="25" spans="1:15" x14ac:dyDescent="0.25">
      <c r="A25" s="18">
        <v>21</v>
      </c>
      <c r="B25" s="8" t="s">
        <v>41</v>
      </c>
      <c r="C25" s="8" t="s">
        <v>41</v>
      </c>
      <c r="D25" s="8" t="s">
        <v>53</v>
      </c>
      <c r="E25" s="8">
        <v>0.27</v>
      </c>
      <c r="F25" s="7" t="s">
        <v>36</v>
      </c>
      <c r="G25" s="8" t="s">
        <v>23</v>
      </c>
      <c r="H25" s="8" t="s">
        <v>25</v>
      </c>
      <c r="I25" s="7">
        <v>5</v>
      </c>
      <c r="J25" s="7">
        <v>38</v>
      </c>
      <c r="K25" s="19">
        <f t="shared" si="0"/>
        <v>2.0520000000000005</v>
      </c>
      <c r="O25">
        <v>0.2</v>
      </c>
    </row>
    <row r="26" spans="1:15" x14ac:dyDescent="0.25">
      <c r="A26" s="18">
        <v>22</v>
      </c>
      <c r="B26" s="8" t="s">
        <v>41</v>
      </c>
      <c r="C26" s="8" t="s">
        <v>41</v>
      </c>
      <c r="D26" s="8" t="s">
        <v>54</v>
      </c>
      <c r="E26" s="8">
        <v>1.236</v>
      </c>
      <c r="F26" s="7" t="s">
        <v>36</v>
      </c>
      <c r="G26" s="8" t="s">
        <v>23</v>
      </c>
      <c r="H26" s="8" t="s">
        <v>25</v>
      </c>
      <c r="I26" s="7">
        <v>5</v>
      </c>
      <c r="J26" s="7">
        <v>38</v>
      </c>
      <c r="K26" s="19">
        <f t="shared" si="0"/>
        <v>9.3935999999999993</v>
      </c>
      <c r="O26">
        <v>0.2</v>
      </c>
    </row>
    <row r="27" spans="1:15" x14ac:dyDescent="0.25">
      <c r="A27" s="18">
        <v>23</v>
      </c>
      <c r="B27" s="8" t="s">
        <v>41</v>
      </c>
      <c r="C27" s="8" t="s">
        <v>41</v>
      </c>
      <c r="D27" s="8" t="s">
        <v>55</v>
      </c>
      <c r="E27" s="8">
        <v>1.641</v>
      </c>
      <c r="F27" s="7" t="s">
        <v>36</v>
      </c>
      <c r="G27" s="8" t="s">
        <v>23</v>
      </c>
      <c r="H27" s="8" t="s">
        <v>25</v>
      </c>
      <c r="I27" s="7">
        <v>5</v>
      </c>
      <c r="J27" s="7">
        <v>38</v>
      </c>
      <c r="K27" s="19">
        <f t="shared" si="0"/>
        <v>12.471600000000002</v>
      </c>
      <c r="O27">
        <v>0.2</v>
      </c>
    </row>
    <row r="28" spans="1:15" x14ac:dyDescent="0.25">
      <c r="A28" s="18">
        <v>24</v>
      </c>
      <c r="B28" s="8" t="s">
        <v>41</v>
      </c>
      <c r="C28" s="8" t="s">
        <v>41</v>
      </c>
      <c r="D28" s="8" t="s">
        <v>56</v>
      </c>
      <c r="E28" s="8">
        <v>2.0859999999999999</v>
      </c>
      <c r="F28" s="7" t="s">
        <v>44</v>
      </c>
      <c r="G28" s="8" t="s">
        <v>23</v>
      </c>
      <c r="H28" s="8" t="s">
        <v>25</v>
      </c>
      <c r="I28" s="7">
        <v>5</v>
      </c>
      <c r="J28" s="7">
        <v>38</v>
      </c>
      <c r="K28" s="19">
        <f t="shared" si="0"/>
        <v>15.8536</v>
      </c>
      <c r="O28">
        <v>0.2</v>
      </c>
    </row>
    <row r="29" spans="1:15" x14ac:dyDescent="0.25">
      <c r="A29" s="18">
        <v>25</v>
      </c>
      <c r="B29" s="8" t="s">
        <v>41</v>
      </c>
      <c r="C29" s="8" t="s">
        <v>41</v>
      </c>
      <c r="D29" s="8" t="s">
        <v>57</v>
      </c>
      <c r="E29" s="8">
        <v>0.58899999999999997</v>
      </c>
      <c r="F29" s="7" t="s">
        <v>36</v>
      </c>
      <c r="G29" s="8" t="s">
        <v>23</v>
      </c>
      <c r="H29" s="8" t="s">
        <v>25</v>
      </c>
      <c r="I29" s="7">
        <v>5</v>
      </c>
      <c r="J29" s="7">
        <v>38</v>
      </c>
      <c r="K29" s="19">
        <f t="shared" si="0"/>
        <v>4.4763999999999999</v>
      </c>
      <c r="O29">
        <v>0.2</v>
      </c>
    </row>
    <row r="30" spans="1:15" x14ac:dyDescent="0.25">
      <c r="A30" s="18">
        <v>26</v>
      </c>
      <c r="B30" s="8" t="s">
        <v>41</v>
      </c>
      <c r="C30" s="8" t="s">
        <v>41</v>
      </c>
      <c r="D30" s="8" t="s">
        <v>58</v>
      </c>
      <c r="E30" s="8">
        <v>2.8740000000000001</v>
      </c>
      <c r="F30" s="7" t="s">
        <v>36</v>
      </c>
      <c r="G30" s="8" t="s">
        <v>23</v>
      </c>
      <c r="H30" s="8" t="s">
        <v>25</v>
      </c>
      <c r="I30" s="7">
        <v>5</v>
      </c>
      <c r="J30" s="7">
        <v>38</v>
      </c>
      <c r="K30" s="19">
        <f t="shared" si="0"/>
        <v>21.842400000000001</v>
      </c>
      <c r="O30">
        <v>0.2</v>
      </c>
    </row>
    <row r="31" spans="1:15" x14ac:dyDescent="0.25">
      <c r="A31" s="18">
        <v>27</v>
      </c>
      <c r="B31" s="8" t="s">
        <v>41</v>
      </c>
      <c r="C31" s="8" t="s">
        <v>41</v>
      </c>
      <c r="D31" s="8" t="s">
        <v>59</v>
      </c>
      <c r="E31" s="8">
        <v>1.37</v>
      </c>
      <c r="F31" s="7" t="s">
        <v>36</v>
      </c>
      <c r="G31" s="8" t="s">
        <v>23</v>
      </c>
      <c r="H31" s="8" t="s">
        <v>25</v>
      </c>
      <c r="I31" s="7">
        <v>5</v>
      </c>
      <c r="J31" s="7">
        <v>38</v>
      </c>
      <c r="K31" s="19">
        <f t="shared" si="0"/>
        <v>10.412000000000001</v>
      </c>
      <c r="O31">
        <v>0.2</v>
      </c>
    </row>
    <row r="32" spans="1:15" x14ac:dyDescent="0.25">
      <c r="A32" s="18">
        <v>28</v>
      </c>
      <c r="B32" s="8" t="s">
        <v>41</v>
      </c>
      <c r="C32" s="8" t="s">
        <v>41</v>
      </c>
      <c r="D32" s="8" t="s">
        <v>60</v>
      </c>
      <c r="E32" s="8">
        <v>1.3220000000000001</v>
      </c>
      <c r="F32" s="7" t="s">
        <v>44</v>
      </c>
      <c r="G32" s="8" t="s">
        <v>23</v>
      </c>
      <c r="H32" s="8" t="s">
        <v>25</v>
      </c>
      <c r="I32" s="7">
        <v>5</v>
      </c>
      <c r="J32" s="7">
        <v>38</v>
      </c>
      <c r="K32" s="19">
        <f t="shared" si="0"/>
        <v>10.047200000000002</v>
      </c>
      <c r="O32">
        <v>0.2</v>
      </c>
    </row>
    <row r="33" spans="1:15" x14ac:dyDescent="0.25">
      <c r="A33" s="18">
        <v>29</v>
      </c>
      <c r="B33" s="8" t="s">
        <v>41</v>
      </c>
      <c r="C33" s="8" t="s">
        <v>41</v>
      </c>
      <c r="D33" s="8" t="s">
        <v>61</v>
      </c>
      <c r="E33" s="8">
        <v>1.41</v>
      </c>
      <c r="F33" s="7" t="s">
        <v>44</v>
      </c>
      <c r="G33" s="8" t="s">
        <v>23</v>
      </c>
      <c r="H33" s="8" t="s">
        <v>25</v>
      </c>
      <c r="I33" s="7">
        <v>5</v>
      </c>
      <c r="J33" s="7">
        <v>38</v>
      </c>
      <c r="K33" s="19">
        <f t="shared" si="0"/>
        <v>10.716000000000001</v>
      </c>
      <c r="O33">
        <v>0.2</v>
      </c>
    </row>
    <row r="34" spans="1:15" x14ac:dyDescent="0.25">
      <c r="A34" s="18">
        <v>30</v>
      </c>
      <c r="B34" s="8" t="s">
        <v>41</v>
      </c>
      <c r="C34" s="8" t="s">
        <v>41</v>
      </c>
      <c r="D34" s="8" t="s">
        <v>62</v>
      </c>
      <c r="E34" s="8">
        <v>4.1379999999999999</v>
      </c>
      <c r="F34" s="7" t="s">
        <v>44</v>
      </c>
      <c r="G34" s="8" t="s">
        <v>23</v>
      </c>
      <c r="H34" s="8" t="s">
        <v>25</v>
      </c>
      <c r="I34" s="7">
        <v>5</v>
      </c>
      <c r="J34" s="7">
        <v>38</v>
      </c>
      <c r="K34" s="19">
        <f t="shared" si="0"/>
        <v>31.448800000000002</v>
      </c>
      <c r="O34">
        <v>0.2</v>
      </c>
    </row>
    <row r="35" spans="1:15" x14ac:dyDescent="0.25">
      <c r="A35" s="18">
        <v>31</v>
      </c>
      <c r="B35" s="8" t="s">
        <v>41</v>
      </c>
      <c r="C35" s="8" t="s">
        <v>41</v>
      </c>
      <c r="D35" s="8" t="s">
        <v>63</v>
      </c>
      <c r="E35" s="8">
        <v>3.4689999999999999</v>
      </c>
      <c r="F35" s="7" t="s">
        <v>36</v>
      </c>
      <c r="G35" s="8" t="s">
        <v>23</v>
      </c>
      <c r="H35" s="8" t="s">
        <v>25</v>
      </c>
      <c r="I35" s="7">
        <v>5</v>
      </c>
      <c r="J35" s="7">
        <v>38</v>
      </c>
      <c r="K35" s="19">
        <f t="shared" si="0"/>
        <v>26.364400000000003</v>
      </c>
      <c r="O35">
        <v>0.2</v>
      </c>
    </row>
    <row r="36" spans="1:15" x14ac:dyDescent="0.25">
      <c r="A36" s="18">
        <v>32</v>
      </c>
      <c r="B36" s="8" t="s">
        <v>41</v>
      </c>
      <c r="C36" s="8" t="s">
        <v>41</v>
      </c>
      <c r="D36" s="8" t="s">
        <v>64</v>
      </c>
      <c r="E36" s="8">
        <v>1.9279999999999999</v>
      </c>
      <c r="F36" s="7" t="s">
        <v>44</v>
      </c>
      <c r="G36" s="8" t="s">
        <v>23</v>
      </c>
      <c r="H36" s="8" t="s">
        <v>25</v>
      </c>
      <c r="I36" s="7">
        <v>5</v>
      </c>
      <c r="J36" s="7">
        <v>38</v>
      </c>
      <c r="K36" s="19">
        <f t="shared" si="0"/>
        <v>14.652799999999999</v>
      </c>
      <c r="O36">
        <v>0.2</v>
      </c>
    </row>
    <row r="37" spans="1:15" x14ac:dyDescent="0.25">
      <c r="A37" s="18">
        <v>33</v>
      </c>
      <c r="B37" s="8" t="s">
        <v>41</v>
      </c>
      <c r="C37" s="8" t="s">
        <v>41</v>
      </c>
      <c r="D37" s="8" t="s">
        <v>65</v>
      </c>
      <c r="E37" s="8">
        <v>4.5629999999999997</v>
      </c>
      <c r="F37" s="7" t="s">
        <v>36</v>
      </c>
      <c r="G37" s="8" t="s">
        <v>23</v>
      </c>
      <c r="H37" s="8" t="s">
        <v>25</v>
      </c>
      <c r="I37" s="7">
        <v>5</v>
      </c>
      <c r="J37" s="7">
        <v>38</v>
      </c>
      <c r="K37" s="19">
        <f t="shared" si="0"/>
        <v>34.678799999999995</v>
      </c>
      <c r="O37">
        <v>0.2</v>
      </c>
    </row>
    <row r="38" spans="1:15" x14ac:dyDescent="0.25">
      <c r="A38" s="18">
        <v>34</v>
      </c>
      <c r="B38" s="8" t="s">
        <v>41</v>
      </c>
      <c r="C38" s="8" t="s">
        <v>41</v>
      </c>
      <c r="D38" s="8" t="s">
        <v>66</v>
      </c>
      <c r="E38" s="8">
        <v>1.669</v>
      </c>
      <c r="F38" s="7" t="s">
        <v>36</v>
      </c>
      <c r="G38" s="8" t="s">
        <v>23</v>
      </c>
      <c r="H38" s="8" t="s">
        <v>25</v>
      </c>
      <c r="I38" s="7">
        <v>5</v>
      </c>
      <c r="J38" s="7">
        <v>38</v>
      </c>
      <c r="K38" s="19">
        <f t="shared" si="0"/>
        <v>12.684400000000002</v>
      </c>
      <c r="O38">
        <v>0.2</v>
      </c>
    </row>
    <row r="39" spans="1:15" x14ac:dyDescent="0.25">
      <c r="A39" s="18">
        <v>35</v>
      </c>
      <c r="B39" s="8" t="s">
        <v>41</v>
      </c>
      <c r="C39" s="8" t="s">
        <v>41</v>
      </c>
      <c r="D39" s="8" t="s">
        <v>67</v>
      </c>
      <c r="E39" s="8">
        <v>0.93300000000000005</v>
      </c>
      <c r="F39" s="7" t="s">
        <v>36</v>
      </c>
      <c r="G39" s="8" t="s">
        <v>23</v>
      </c>
      <c r="H39" s="8" t="s">
        <v>25</v>
      </c>
      <c r="I39" s="7">
        <v>5</v>
      </c>
      <c r="J39" s="7">
        <v>38</v>
      </c>
      <c r="K39" s="19">
        <f t="shared" si="0"/>
        <v>7.0908000000000007</v>
      </c>
      <c r="O39">
        <v>0.2</v>
      </c>
    </row>
    <row r="40" spans="1:15" x14ac:dyDescent="0.25">
      <c r="A40" s="18">
        <v>36</v>
      </c>
      <c r="B40" s="8" t="s">
        <v>41</v>
      </c>
      <c r="C40" s="8" t="s">
        <v>41</v>
      </c>
      <c r="D40" s="8" t="s">
        <v>68</v>
      </c>
      <c r="E40" s="8">
        <v>2.2679999999999998</v>
      </c>
      <c r="F40" s="7" t="s">
        <v>36</v>
      </c>
      <c r="G40" s="8" t="s">
        <v>23</v>
      </c>
      <c r="H40" s="8" t="s">
        <v>25</v>
      </c>
      <c r="I40" s="7">
        <v>5</v>
      </c>
      <c r="J40" s="7">
        <v>38</v>
      </c>
      <c r="K40" s="19">
        <f t="shared" si="0"/>
        <v>17.236799999999999</v>
      </c>
      <c r="O40">
        <v>0.2</v>
      </c>
    </row>
    <row r="41" spans="1:15" x14ac:dyDescent="0.25">
      <c r="A41" s="18">
        <v>37</v>
      </c>
      <c r="B41" s="8" t="s">
        <v>41</v>
      </c>
      <c r="C41" s="8" t="s">
        <v>41</v>
      </c>
      <c r="D41" s="8" t="s">
        <v>69</v>
      </c>
      <c r="E41" s="8">
        <v>2.661</v>
      </c>
      <c r="F41" s="7" t="s">
        <v>44</v>
      </c>
      <c r="G41" s="8" t="s">
        <v>23</v>
      </c>
      <c r="H41" s="8" t="s">
        <v>25</v>
      </c>
      <c r="I41" s="7">
        <v>5</v>
      </c>
      <c r="J41" s="7">
        <v>38</v>
      </c>
      <c r="K41" s="19">
        <f t="shared" si="0"/>
        <v>20.223600000000001</v>
      </c>
      <c r="O41">
        <v>0.2</v>
      </c>
    </row>
    <row r="42" spans="1:15" x14ac:dyDescent="0.25">
      <c r="A42" s="18">
        <v>38</v>
      </c>
      <c r="B42" s="8" t="s">
        <v>41</v>
      </c>
      <c r="C42" s="8" t="s">
        <v>41</v>
      </c>
      <c r="D42" s="8" t="s">
        <v>70</v>
      </c>
      <c r="E42" s="8">
        <v>1.548</v>
      </c>
      <c r="F42" s="7" t="s">
        <v>44</v>
      </c>
      <c r="G42" s="8" t="s">
        <v>23</v>
      </c>
      <c r="H42" s="8" t="s">
        <v>25</v>
      </c>
      <c r="I42" s="7">
        <v>5</v>
      </c>
      <c r="J42" s="7">
        <v>38</v>
      </c>
      <c r="K42" s="19">
        <f t="shared" si="0"/>
        <v>11.764800000000001</v>
      </c>
      <c r="O42">
        <v>0.2</v>
      </c>
    </row>
    <row r="43" spans="1:15" x14ac:dyDescent="0.25">
      <c r="A43" s="18">
        <v>39</v>
      </c>
      <c r="B43" s="8" t="s">
        <v>41</v>
      </c>
      <c r="C43" s="8" t="s">
        <v>41</v>
      </c>
      <c r="D43" s="8" t="s">
        <v>71</v>
      </c>
      <c r="E43" s="8">
        <v>5.89</v>
      </c>
      <c r="F43" s="7" t="s">
        <v>44</v>
      </c>
      <c r="G43" s="8" t="s">
        <v>23</v>
      </c>
      <c r="H43" s="8" t="s">
        <v>25</v>
      </c>
      <c r="I43" s="7">
        <v>5</v>
      </c>
      <c r="J43" s="7">
        <v>38</v>
      </c>
      <c r="K43" s="19">
        <f t="shared" si="0"/>
        <v>44.764000000000003</v>
      </c>
      <c r="O43">
        <v>0.2</v>
      </c>
    </row>
    <row r="44" spans="1:15" x14ac:dyDescent="0.25">
      <c r="A44" s="18">
        <v>40</v>
      </c>
      <c r="B44" s="8" t="s">
        <v>41</v>
      </c>
      <c r="C44" s="8" t="s">
        <v>41</v>
      </c>
      <c r="D44" s="8" t="s">
        <v>72</v>
      </c>
      <c r="E44" s="8">
        <v>6.8849999999999998</v>
      </c>
      <c r="F44" s="7" t="s">
        <v>73</v>
      </c>
      <c r="G44" s="8" t="s">
        <v>23</v>
      </c>
      <c r="H44" s="8" t="s">
        <v>25</v>
      </c>
      <c r="I44" s="7">
        <v>5</v>
      </c>
      <c r="J44" s="7">
        <v>38</v>
      </c>
      <c r="K44" s="19">
        <f t="shared" si="0"/>
        <v>52.326000000000001</v>
      </c>
      <c r="O44">
        <v>0.2</v>
      </c>
    </row>
    <row r="45" spans="1:15" x14ac:dyDescent="0.25">
      <c r="A45" s="18">
        <v>41</v>
      </c>
      <c r="B45" s="8" t="s">
        <v>41</v>
      </c>
      <c r="C45" s="8" t="s">
        <v>74</v>
      </c>
      <c r="D45" s="8" t="s">
        <v>75</v>
      </c>
      <c r="E45" s="8">
        <v>1.534</v>
      </c>
      <c r="F45" s="7" t="s">
        <v>44</v>
      </c>
      <c r="G45" s="8" t="s">
        <v>76</v>
      </c>
      <c r="H45" s="8" t="s">
        <v>25</v>
      </c>
      <c r="I45" s="7">
        <v>5</v>
      </c>
      <c r="J45" s="7">
        <v>38</v>
      </c>
      <c r="K45" s="19">
        <f t="shared" si="0"/>
        <v>11.6584</v>
      </c>
      <c r="O45">
        <v>0.2</v>
      </c>
    </row>
    <row r="46" spans="1:15" ht="30" x14ac:dyDescent="0.25">
      <c r="A46" s="18">
        <v>42</v>
      </c>
      <c r="B46" s="8" t="s">
        <v>41</v>
      </c>
      <c r="C46" s="8" t="s">
        <v>74</v>
      </c>
      <c r="D46" s="8" t="s">
        <v>77</v>
      </c>
      <c r="E46" s="8">
        <v>0.48199999999999998</v>
      </c>
      <c r="F46" s="7" t="s">
        <v>28</v>
      </c>
      <c r="G46" s="9" t="s">
        <v>78</v>
      </c>
      <c r="H46" s="8" t="s">
        <v>25</v>
      </c>
      <c r="I46" s="7">
        <v>5</v>
      </c>
      <c r="J46" s="7">
        <v>38</v>
      </c>
      <c r="K46" s="19">
        <f t="shared" si="0"/>
        <v>3.6631999999999998</v>
      </c>
      <c r="O46">
        <v>0.2</v>
      </c>
    </row>
    <row r="47" spans="1:15" ht="30" x14ac:dyDescent="0.25">
      <c r="A47" s="18">
        <v>43</v>
      </c>
      <c r="B47" s="8" t="s">
        <v>41</v>
      </c>
      <c r="C47" s="8" t="s">
        <v>74</v>
      </c>
      <c r="D47" s="8" t="s">
        <v>79</v>
      </c>
      <c r="E47" s="8">
        <v>0.55600000000000005</v>
      </c>
      <c r="F47" s="7" t="s">
        <v>28</v>
      </c>
      <c r="G47" s="9" t="s">
        <v>78</v>
      </c>
      <c r="H47" s="8" t="s">
        <v>25</v>
      </c>
      <c r="I47" s="7">
        <v>5</v>
      </c>
      <c r="J47" s="7">
        <v>38</v>
      </c>
      <c r="K47" s="19">
        <f t="shared" si="0"/>
        <v>4.2256</v>
      </c>
      <c r="O47">
        <v>0.2</v>
      </c>
    </row>
    <row r="48" spans="1:15" ht="30" x14ac:dyDescent="0.25">
      <c r="A48" s="18">
        <v>44</v>
      </c>
      <c r="B48" s="8" t="s">
        <v>41</v>
      </c>
      <c r="C48" s="8" t="s">
        <v>74</v>
      </c>
      <c r="D48" s="8" t="s">
        <v>80</v>
      </c>
      <c r="E48" s="8">
        <v>1.1000000000000001</v>
      </c>
      <c r="F48" s="7" t="s">
        <v>28</v>
      </c>
      <c r="G48" s="9" t="s">
        <v>78</v>
      </c>
      <c r="H48" s="8" t="s">
        <v>25</v>
      </c>
      <c r="I48" s="7">
        <v>5</v>
      </c>
      <c r="J48" s="7">
        <v>38</v>
      </c>
      <c r="K48" s="19">
        <f t="shared" si="0"/>
        <v>8.3600000000000012</v>
      </c>
      <c r="O48">
        <v>0.2</v>
      </c>
    </row>
    <row r="49" spans="1:15" ht="30" x14ac:dyDescent="0.25">
      <c r="A49" s="18">
        <v>45</v>
      </c>
      <c r="B49" s="8" t="s">
        <v>41</v>
      </c>
      <c r="C49" s="8" t="s">
        <v>74</v>
      </c>
      <c r="D49" s="8" t="s">
        <v>81</v>
      </c>
      <c r="E49" s="8">
        <v>0.91200000000000003</v>
      </c>
      <c r="F49" s="7" t="s">
        <v>28</v>
      </c>
      <c r="G49" s="9" t="s">
        <v>78</v>
      </c>
      <c r="H49" s="8" t="s">
        <v>25</v>
      </c>
      <c r="I49" s="7">
        <v>5</v>
      </c>
      <c r="J49" s="7">
        <v>38</v>
      </c>
      <c r="K49" s="19">
        <f t="shared" si="0"/>
        <v>6.9312000000000005</v>
      </c>
      <c r="O49">
        <v>0.2</v>
      </c>
    </row>
    <row r="50" spans="1:15" ht="30" x14ac:dyDescent="0.25">
      <c r="A50" s="18">
        <v>46</v>
      </c>
      <c r="B50" s="8" t="s">
        <v>41</v>
      </c>
      <c r="C50" s="8" t="s">
        <v>74</v>
      </c>
      <c r="D50" s="8" t="s">
        <v>82</v>
      </c>
      <c r="E50" s="8">
        <v>0.81</v>
      </c>
      <c r="F50" s="7" t="s">
        <v>44</v>
      </c>
      <c r="G50" s="9" t="s">
        <v>78</v>
      </c>
      <c r="H50" s="8" t="s">
        <v>25</v>
      </c>
      <c r="I50" s="7">
        <v>5</v>
      </c>
      <c r="J50" s="7">
        <v>38</v>
      </c>
      <c r="K50" s="19">
        <f t="shared" si="0"/>
        <v>6.1560000000000006</v>
      </c>
      <c r="O50">
        <v>0.2</v>
      </c>
    </row>
    <row r="51" spans="1:15" ht="30" x14ac:dyDescent="0.25">
      <c r="A51" s="18">
        <v>47</v>
      </c>
      <c r="B51" s="8" t="s">
        <v>41</v>
      </c>
      <c r="C51" s="8" t="s">
        <v>74</v>
      </c>
      <c r="D51" s="8" t="s">
        <v>83</v>
      </c>
      <c r="E51" s="8">
        <v>1.341</v>
      </c>
      <c r="F51" s="7" t="s">
        <v>44</v>
      </c>
      <c r="G51" s="9" t="s">
        <v>78</v>
      </c>
      <c r="H51" s="8" t="s">
        <v>25</v>
      </c>
      <c r="I51" s="7">
        <v>5</v>
      </c>
      <c r="J51" s="7">
        <v>38</v>
      </c>
      <c r="K51" s="19">
        <f t="shared" si="0"/>
        <v>10.191600000000001</v>
      </c>
      <c r="O51">
        <v>0.2</v>
      </c>
    </row>
    <row r="52" spans="1:15" x14ac:dyDescent="0.25">
      <c r="A52" s="18">
        <v>48</v>
      </c>
      <c r="B52" s="8" t="s">
        <v>41</v>
      </c>
      <c r="C52" s="8" t="s">
        <v>74</v>
      </c>
      <c r="D52" s="8" t="s">
        <v>84</v>
      </c>
      <c r="E52" s="8">
        <v>1.3180000000000001</v>
      </c>
      <c r="F52" s="7" t="s">
        <v>44</v>
      </c>
      <c r="G52" s="8" t="s">
        <v>23</v>
      </c>
      <c r="H52" s="8" t="s">
        <v>25</v>
      </c>
      <c r="I52" s="7">
        <v>5</v>
      </c>
      <c r="J52" s="7">
        <v>38</v>
      </c>
      <c r="K52" s="19">
        <f t="shared" si="0"/>
        <v>10.016800000000002</v>
      </c>
      <c r="O52">
        <v>0.2</v>
      </c>
    </row>
    <row r="53" spans="1:15" x14ac:dyDescent="0.25">
      <c r="A53" s="18">
        <v>49</v>
      </c>
      <c r="B53" s="8" t="s">
        <v>41</v>
      </c>
      <c r="C53" s="8" t="s">
        <v>74</v>
      </c>
      <c r="D53" s="8" t="s">
        <v>85</v>
      </c>
      <c r="E53" s="8">
        <v>1.5069999999999999</v>
      </c>
      <c r="F53" s="7" t="s">
        <v>44</v>
      </c>
      <c r="G53" s="8" t="s">
        <v>23</v>
      </c>
      <c r="H53" s="8" t="s">
        <v>25</v>
      </c>
      <c r="I53" s="7">
        <v>5</v>
      </c>
      <c r="J53" s="7">
        <v>38</v>
      </c>
      <c r="K53" s="19">
        <f t="shared" si="0"/>
        <v>11.453200000000001</v>
      </c>
      <c r="O53">
        <v>0.2</v>
      </c>
    </row>
    <row r="54" spans="1:15" ht="30" x14ac:dyDescent="0.25">
      <c r="A54" s="18">
        <v>50</v>
      </c>
      <c r="B54" s="8" t="s">
        <v>41</v>
      </c>
      <c r="C54" s="8" t="s">
        <v>74</v>
      </c>
      <c r="D54" s="8" t="s">
        <v>86</v>
      </c>
      <c r="E54" s="8">
        <v>0.60099999999999998</v>
      </c>
      <c r="F54" s="7" t="s">
        <v>44</v>
      </c>
      <c r="G54" s="9" t="s">
        <v>78</v>
      </c>
      <c r="H54" s="8" t="s">
        <v>25</v>
      </c>
      <c r="I54" s="7">
        <v>5</v>
      </c>
      <c r="J54" s="7">
        <v>38</v>
      </c>
      <c r="K54" s="19">
        <f t="shared" si="0"/>
        <v>4.5676000000000005</v>
      </c>
      <c r="O54">
        <v>0.2</v>
      </c>
    </row>
    <row r="55" spans="1:15" ht="30" x14ac:dyDescent="0.25">
      <c r="A55" s="18">
        <v>51</v>
      </c>
      <c r="B55" s="8" t="s">
        <v>41</v>
      </c>
      <c r="C55" s="8" t="s">
        <v>74</v>
      </c>
      <c r="D55" s="8" t="s">
        <v>87</v>
      </c>
      <c r="E55" s="8">
        <v>0.873</v>
      </c>
      <c r="F55" s="7" t="s">
        <v>44</v>
      </c>
      <c r="G55" s="9" t="s">
        <v>78</v>
      </c>
      <c r="H55" s="8" t="s">
        <v>25</v>
      </c>
      <c r="I55" s="7">
        <v>5</v>
      </c>
      <c r="J55" s="7">
        <v>38</v>
      </c>
      <c r="K55" s="19">
        <f t="shared" si="0"/>
        <v>6.6348000000000003</v>
      </c>
      <c r="O55">
        <v>0.2</v>
      </c>
    </row>
    <row r="56" spans="1:15" ht="15.75" thickBot="1" x14ac:dyDescent="0.3">
      <c r="A56" s="18">
        <v>52</v>
      </c>
      <c r="B56" s="20" t="s">
        <v>88</v>
      </c>
      <c r="C56" s="20" t="s">
        <v>89</v>
      </c>
      <c r="D56" s="20" t="s">
        <v>90</v>
      </c>
      <c r="E56" s="20">
        <v>0.377</v>
      </c>
      <c r="F56" s="21" t="s">
        <v>92</v>
      </c>
      <c r="G56" s="20" t="s">
        <v>91</v>
      </c>
      <c r="H56" s="20" t="s">
        <v>25</v>
      </c>
      <c r="I56" s="21">
        <v>5</v>
      </c>
      <c r="J56" s="21">
        <v>44</v>
      </c>
      <c r="K56" s="22">
        <f t="shared" si="0"/>
        <v>3.3176000000000005</v>
      </c>
      <c r="O56">
        <v>0.2</v>
      </c>
    </row>
    <row r="57" spans="1:15" ht="15.75" thickBot="1" x14ac:dyDescent="0.3">
      <c r="A57" s="10"/>
      <c r="B57" s="11" t="s">
        <v>93</v>
      </c>
      <c r="C57" s="11"/>
      <c r="D57" s="11">
        <v>52</v>
      </c>
      <c r="E57" s="11">
        <f>SUM(E5:E56)</f>
        <v>176.02300000000002</v>
      </c>
      <c r="F57" s="12"/>
      <c r="G57" s="13"/>
      <c r="H57" s="13"/>
      <c r="I57" s="13"/>
      <c r="J57" s="13"/>
      <c r="K57" s="14"/>
    </row>
    <row r="58" spans="1:15" x14ac:dyDescent="0.25">
      <c r="A58" s="23"/>
      <c r="B58" s="24"/>
      <c r="C58" s="24"/>
      <c r="D58" s="24"/>
      <c r="E58" s="24"/>
      <c r="F58" s="23"/>
      <c r="G58" s="25"/>
      <c r="H58" s="25"/>
      <c r="I58" s="25"/>
      <c r="J58" s="25"/>
      <c r="K58" s="25"/>
    </row>
    <row r="59" spans="1:15" x14ac:dyDescent="0.25">
      <c r="A59" s="23"/>
      <c r="B59" s="24"/>
      <c r="C59" s="24"/>
      <c r="D59" s="24"/>
      <c r="E59" s="24"/>
      <c r="F59" s="23"/>
      <c r="G59" s="25"/>
      <c r="H59" s="25"/>
      <c r="I59" s="25"/>
      <c r="J59" s="25"/>
      <c r="K59" s="25"/>
    </row>
    <row r="60" spans="1:15" x14ac:dyDescent="0.25">
      <c r="F60" s="4"/>
    </row>
    <row r="62" spans="1:15" x14ac:dyDescent="0.25">
      <c r="B62" t="s">
        <v>98</v>
      </c>
      <c r="F62" s="27" t="s">
        <v>99</v>
      </c>
      <c r="G62" s="27"/>
      <c r="H62" s="27"/>
    </row>
    <row r="63" spans="1:15" x14ac:dyDescent="0.25">
      <c r="H63" s="27" t="s">
        <v>100</v>
      </c>
      <c r="I63" s="27"/>
      <c r="J63" s="27"/>
    </row>
  </sheetData>
  <mergeCells count="3">
    <mergeCell ref="A1:K1"/>
    <mergeCell ref="F62:H62"/>
    <mergeCell ref="H63:J63"/>
  </mergeCells>
  <pageMargins left="0.70866141732283472" right="0.70866141732283472" top="0.74803149606299213" bottom="0.74803149606299213" header="0.31496062992125984" footer="0.31496062992125984"/>
  <pageSetup paperSize="9" orientation="landscape" r:id="rId1"/>
  <headerFooter>
    <oddFooter>Стр. &amp;P от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"/>
  <sheetViews>
    <sheetView workbookViewId="0">
      <selection sqref="A1:M1"/>
    </sheetView>
  </sheetViews>
  <sheetFormatPr defaultRowHeight="15" x14ac:dyDescent="0.25"/>
  <cols>
    <col min="2" max="2" width="19.5703125" customWidth="1"/>
    <col min="3" max="3" width="14.5703125" customWidth="1"/>
    <col min="4" max="4" width="19" customWidth="1"/>
    <col min="5" max="5" width="13.7109375" customWidth="1"/>
    <col min="6" max="6" width="17" customWidth="1"/>
    <col min="7" max="7" width="15.5703125" customWidth="1"/>
    <col min="8" max="8" width="13.7109375" customWidth="1"/>
    <col min="9" max="9" width="14.140625" customWidth="1"/>
    <col min="10" max="10" width="14" customWidth="1"/>
    <col min="11" max="11" width="14.42578125" customWidth="1"/>
    <col min="12" max="12" width="13" customWidth="1"/>
    <col min="13" max="13" width="14.85546875" customWidth="1"/>
  </cols>
  <sheetData>
    <row r="1" spans="1:13" ht="69" customHeight="1" x14ac:dyDescent="0.25">
      <c r="A1" s="26" t="s">
        <v>19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</row>
    <row r="2" spans="1:13" ht="15.75" thickBot="1" x14ac:dyDescent="0.3">
      <c r="A2" s="1"/>
    </row>
    <row r="3" spans="1:13" ht="46.5" thickTop="1" thickBot="1" x14ac:dyDescent="0.3">
      <c r="A3" s="2" t="s">
        <v>4</v>
      </c>
      <c r="B3" s="3" t="s">
        <v>0</v>
      </c>
      <c r="C3" s="2" t="s">
        <v>1</v>
      </c>
      <c r="D3" s="2" t="s">
        <v>12</v>
      </c>
      <c r="E3" s="2" t="s">
        <v>5</v>
      </c>
      <c r="F3" s="2" t="s">
        <v>3</v>
      </c>
      <c r="G3" s="3" t="s">
        <v>2</v>
      </c>
      <c r="H3" s="3" t="s">
        <v>6</v>
      </c>
      <c r="I3" s="2" t="s">
        <v>13</v>
      </c>
      <c r="J3" s="2" t="s">
        <v>14</v>
      </c>
      <c r="K3" s="2" t="s">
        <v>9</v>
      </c>
      <c r="L3" s="2" t="s">
        <v>10</v>
      </c>
      <c r="M3" s="2" t="s">
        <v>11</v>
      </c>
    </row>
    <row r="4" spans="1:13" ht="15.75" thickTop="1" x14ac:dyDescent="0.25">
      <c r="A4" s="4">
        <v>1</v>
      </c>
      <c r="B4" s="4">
        <v>2</v>
      </c>
      <c r="C4" s="4">
        <v>3</v>
      </c>
      <c r="D4" s="4">
        <v>4</v>
      </c>
      <c r="E4" s="4">
        <v>5</v>
      </c>
      <c r="F4" s="4">
        <v>6</v>
      </c>
      <c r="G4" s="4">
        <v>7</v>
      </c>
      <c r="H4" s="4">
        <v>8</v>
      </c>
      <c r="I4" s="4">
        <v>9</v>
      </c>
      <c r="J4" s="4">
        <v>10</v>
      </c>
      <c r="K4" s="4">
        <v>11</v>
      </c>
      <c r="L4" s="4">
        <v>12</v>
      </c>
      <c r="M4" s="4">
        <v>13</v>
      </c>
    </row>
  </sheetData>
  <mergeCells count="1">
    <mergeCell ref="A1:M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"/>
  <sheetViews>
    <sheetView workbookViewId="0">
      <selection sqref="A1:M1"/>
    </sheetView>
  </sheetViews>
  <sheetFormatPr defaultRowHeight="15" x14ac:dyDescent="0.25"/>
  <cols>
    <col min="2" max="2" width="14.42578125" customWidth="1"/>
    <col min="3" max="3" width="14.7109375" customWidth="1"/>
    <col min="4" max="4" width="18.140625" customWidth="1"/>
    <col min="5" max="5" width="13.28515625" customWidth="1"/>
    <col min="6" max="6" width="17.28515625" customWidth="1"/>
    <col min="7" max="7" width="13.140625" customWidth="1"/>
    <col min="8" max="8" width="16" customWidth="1"/>
    <col min="9" max="9" width="17.42578125" customWidth="1"/>
    <col min="10" max="10" width="17" customWidth="1"/>
    <col min="11" max="11" width="16.5703125" customWidth="1"/>
    <col min="12" max="12" width="16.42578125" customWidth="1"/>
    <col min="13" max="13" width="19.5703125" customWidth="1"/>
  </cols>
  <sheetData>
    <row r="1" spans="1:13" ht="65.25" customHeight="1" x14ac:dyDescent="0.25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15.75" thickBot="1" x14ac:dyDescent="0.3">
      <c r="A2" s="1"/>
    </row>
    <row r="3" spans="1:13" ht="46.5" thickTop="1" thickBot="1" x14ac:dyDescent="0.3">
      <c r="A3" s="2" t="s">
        <v>4</v>
      </c>
      <c r="B3" s="3" t="s">
        <v>0</v>
      </c>
      <c r="C3" s="2" t="s">
        <v>1</v>
      </c>
      <c r="D3" s="2" t="s">
        <v>12</v>
      </c>
      <c r="E3" s="2" t="s">
        <v>5</v>
      </c>
      <c r="F3" s="2" t="s">
        <v>3</v>
      </c>
      <c r="G3" s="3" t="s">
        <v>2</v>
      </c>
      <c r="H3" s="3" t="s">
        <v>6</v>
      </c>
      <c r="I3" s="2" t="s">
        <v>7</v>
      </c>
      <c r="J3" s="2" t="s">
        <v>8</v>
      </c>
      <c r="K3" s="2" t="s">
        <v>9</v>
      </c>
      <c r="L3" s="2" t="s">
        <v>10</v>
      </c>
      <c r="M3" s="2" t="s">
        <v>11</v>
      </c>
    </row>
    <row r="4" spans="1:13" ht="15.75" thickTop="1" x14ac:dyDescent="0.25">
      <c r="A4" s="4">
        <v>1</v>
      </c>
      <c r="B4" s="4">
        <v>2</v>
      </c>
      <c r="C4" s="4">
        <v>3</v>
      </c>
      <c r="D4" s="4">
        <v>4</v>
      </c>
      <c r="E4" s="4">
        <v>5</v>
      </c>
      <c r="F4" s="4">
        <v>6</v>
      </c>
      <c r="G4" s="4">
        <v>7</v>
      </c>
      <c r="H4" s="4">
        <v>8</v>
      </c>
      <c r="I4" s="4">
        <v>9</v>
      </c>
      <c r="J4" s="4">
        <v>10</v>
      </c>
      <c r="K4" s="4">
        <v>11</v>
      </c>
      <c r="L4" s="4">
        <v>12</v>
      </c>
      <c r="M4" s="4">
        <v>13</v>
      </c>
    </row>
  </sheetData>
  <mergeCells count="1">
    <mergeCell ref="A1:M1"/>
  </mergeCells>
  <pageMargins left="0.7" right="0.7" top="0.75" bottom="0.75" header="0.3" footer="0.3"/>
  <pageSetup paperSize="9" orientation="portrait" horizontalDpi="4294967294" verticalDpi="4294967294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"/>
  <sheetViews>
    <sheetView topLeftCell="A7" workbookViewId="0">
      <selection activeCell="E17" sqref="E17"/>
    </sheetView>
  </sheetViews>
  <sheetFormatPr defaultRowHeight="15" x14ac:dyDescent="0.25"/>
  <cols>
    <col min="1" max="1" width="13.28515625" customWidth="1"/>
    <col min="2" max="2" width="15" customWidth="1"/>
    <col min="3" max="3" width="15.42578125" customWidth="1"/>
    <col min="4" max="4" width="18.28515625" customWidth="1"/>
    <col min="5" max="5" width="16.140625" customWidth="1"/>
    <col min="6" max="6" width="15.42578125" customWidth="1"/>
    <col min="7" max="7" width="14.5703125" customWidth="1"/>
    <col min="8" max="8" width="15.5703125" customWidth="1"/>
    <col min="9" max="9" width="17.140625" customWidth="1"/>
    <col min="10" max="10" width="17.28515625" customWidth="1"/>
  </cols>
  <sheetData>
    <row r="1" spans="1:10" ht="76.5" customHeight="1" x14ac:dyDescent="0.25">
      <c r="A1" s="26" t="s">
        <v>17</v>
      </c>
      <c r="B1" s="26"/>
      <c r="C1" s="26"/>
      <c r="D1" s="26"/>
      <c r="E1" s="26"/>
      <c r="F1" s="26"/>
      <c r="G1" s="26"/>
      <c r="H1" s="26"/>
      <c r="I1" s="26"/>
      <c r="J1" s="26"/>
    </row>
    <row r="2" spans="1:10" ht="15.75" thickBot="1" x14ac:dyDescent="0.3">
      <c r="A2" s="1"/>
    </row>
    <row r="3" spans="1:10" ht="46.5" thickTop="1" thickBot="1" x14ac:dyDescent="0.3">
      <c r="A3" s="2" t="s">
        <v>4</v>
      </c>
      <c r="B3" s="3" t="s">
        <v>0</v>
      </c>
      <c r="C3" s="3" t="s">
        <v>1</v>
      </c>
      <c r="D3" s="2" t="s">
        <v>15</v>
      </c>
      <c r="E3" s="2" t="s">
        <v>5</v>
      </c>
      <c r="F3" s="2" t="s">
        <v>3</v>
      </c>
      <c r="G3" s="3" t="s">
        <v>2</v>
      </c>
      <c r="H3" s="3" t="s">
        <v>6</v>
      </c>
      <c r="I3" s="2" t="s">
        <v>10</v>
      </c>
      <c r="J3" s="2" t="s">
        <v>11</v>
      </c>
    </row>
    <row r="4" spans="1:10" ht="15.75" thickTop="1" x14ac:dyDescent="0.25">
      <c r="A4" s="4">
        <v>1</v>
      </c>
      <c r="B4" s="4">
        <v>2</v>
      </c>
      <c r="C4" s="4">
        <v>3</v>
      </c>
      <c r="D4" s="4">
        <v>4</v>
      </c>
      <c r="E4" s="4">
        <v>5</v>
      </c>
      <c r="F4" s="4">
        <v>6</v>
      </c>
      <c r="G4" s="4">
        <v>7</v>
      </c>
      <c r="H4" s="4">
        <v>8</v>
      </c>
      <c r="I4" s="4">
        <v>9</v>
      </c>
      <c r="J4" s="4">
        <v>10</v>
      </c>
    </row>
  </sheetData>
  <mergeCells count="1">
    <mergeCell ref="A1:J1"/>
  </mergeCells>
  <phoneticPr fontId="0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5</vt:i4>
      </vt:variant>
    </vt:vector>
  </HeadingPairs>
  <TitlesOfParts>
    <vt:vector size="5" baseType="lpstr">
      <vt:lpstr>Аренда-Наем ЕПК, МФ и З</vt:lpstr>
      <vt:lpstr>създаване на тр.н.</vt:lpstr>
      <vt:lpstr>доотглеждане на тр.н.</vt:lpstr>
      <vt:lpstr>§12а - стопански дворове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Tsvetozara Tsvetanova</dc:creator>
  <cp:lastModifiedBy>SML_12</cp:lastModifiedBy>
  <cp:lastPrinted>2024-08-27T11:00:35Z</cp:lastPrinted>
  <dcterms:created xsi:type="dcterms:W3CDTF">2015-04-06T16:04:16Z</dcterms:created>
  <dcterms:modified xsi:type="dcterms:W3CDTF">2024-08-27T11:17:52Z</dcterms:modified>
</cp:coreProperties>
</file>